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Załącznik nr 1A-Formularz Ofertowy\"/>
    </mc:Choice>
  </mc:AlternateContent>
  <bookViews>
    <workbookView xWindow="0" yWindow="0" windowWidth="28800" windowHeight="11835"/>
  </bookViews>
  <sheets>
    <sheet name="Formularz ofertowy" sheetId="2" r:id="rId1"/>
  </sheets>
  <calcPr calcId="152511"/>
</workbook>
</file>

<file path=xl/calcChain.xml><?xml version="1.0" encoding="utf-8"?>
<calcChain xmlns="http://schemas.openxmlformats.org/spreadsheetml/2006/main">
  <c r="L36" i="2" l="1"/>
  <c r="L40" i="2"/>
  <c r="L41" i="2"/>
  <c r="K31" i="2"/>
  <c r="L31" i="2" s="1"/>
  <c r="K32" i="2"/>
  <c r="L32" i="2" s="1"/>
  <c r="K33" i="2"/>
  <c r="L33" i="2" s="1"/>
  <c r="K35" i="2"/>
  <c r="L35" i="2" s="1"/>
  <c r="K36" i="2"/>
  <c r="K38" i="2"/>
  <c r="L38" i="2" s="1"/>
  <c r="K39" i="2"/>
  <c r="L39" i="2" s="1"/>
  <c r="K40" i="2"/>
  <c r="K41" i="2"/>
  <c r="K42" i="2"/>
  <c r="L42" i="2" s="1"/>
  <c r="K43" i="2"/>
  <c r="L43" i="2" s="1"/>
  <c r="K44" i="2"/>
  <c r="L44" i="2" s="1"/>
  <c r="K45" i="2"/>
  <c r="L45" i="2" s="1"/>
  <c r="I31" i="2"/>
  <c r="I32" i="2"/>
  <c r="I33" i="2"/>
  <c r="I34" i="2"/>
  <c r="K34" i="2" s="1"/>
  <c r="I35" i="2"/>
  <c r="I36" i="2"/>
  <c r="I37" i="2"/>
  <c r="I38" i="2"/>
  <c r="I39" i="2"/>
  <c r="I40" i="2"/>
  <c r="I41" i="2"/>
  <c r="I42" i="2"/>
  <c r="I43" i="2"/>
  <c r="I44" i="2"/>
  <c r="I45" i="2"/>
  <c r="I30" i="2"/>
  <c r="L34" i="2" l="1"/>
  <c r="K37" i="2"/>
  <c r="L37" i="2" s="1"/>
  <c r="F47" i="2"/>
  <c r="K30" i="2"/>
  <c r="L30" i="2" s="1"/>
  <c r="F48" i="2" l="1"/>
</calcChain>
</file>

<file path=xl/sharedStrings.xml><?xml version="1.0" encoding="utf-8"?>
<sst xmlns="http://schemas.openxmlformats.org/spreadsheetml/2006/main" count="104" uniqueCount="91">
  <si>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</si>
  <si>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</si>
  <si>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</si>
  <si>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</si>
  <si>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</si>
  <si>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</si>
  <si>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</si>
  <si>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</si>
  <si>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</si>
  <si>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</si>
  <si>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</si>
  <si>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59</t>
  </si>
  <si>
    <t>WYK-TAL40</t>
  </si>
  <si>
    <t>Zdarcie pokrywy na talerzach 40 cm x 40 cm</t>
  </si>
  <si>
    <t>TSZT</t>
  </si>
  <si>
    <t>102</t>
  </si>
  <si>
    <t>SADZ WIEL</t>
  </si>
  <si>
    <t>Sadzenie wielolatek z odkrytym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</si>
  <si>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</si>
  <si>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</si>
  <si>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</si>
  <si>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</si>
  <si>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</si>
  <si>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</si>
  <si>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HA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</si>
  <si>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</si>
  <si>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</si>
  <si>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</si>
  <si>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</si>
  <si>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</si>
  <si>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</si>
  <si>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</si>
  <si>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</si>
  <si>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</si>
  <si>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</si>
  <si>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</si>
  <si>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</si>
  <si>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</si>
  <si>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</si>
  <si>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</si>
  <si>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147</t>
  </si>
  <si>
    <t>GRODZ-DEM</t>
  </si>
  <si>
    <t>Demontaż (likwidacja) ogrodzeń</t>
  </si>
  <si>
    <t>HM</t>
  </si>
  <si>
    <t>148</t>
  </si>
  <si>
    <t>K GRODZEŃ</t>
  </si>
  <si>
    <t>Naprawa (konserwacja) ogrodzeń upraw leśnych</t>
  </si>
  <si>
    <t>H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</si>
  <si>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</si>
  <si>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</si>
  <si>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</si>
  <si>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</si>
  <si>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</si>
  <si>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</si>
  <si>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</si>
  <si>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</si>
  <si>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</si>
  <si>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</si>
  <si>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</si>
  <si>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</si>
  <si>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</si>
  <si>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</si>
  <si>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</si>
  <si>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</si>
  <si>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</si>
  <si>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</si>
  <si>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</si>
  <si>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</si>
  <si>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</si>
  <si>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</si>
  <si>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</si>
  <si>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</si>
  <si>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</si>
  <si>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</si>
  <si>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</si>
  <si>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FORMULARZ OFERTOWY</t>
  </si>
  <si>
    <t>Odpowiadając na ogłoszenie o przetargu nieograniczonym na „Wykonywanie usług z zakresu gospodarki leśnej na terenie Nadleśnictwa Bircza w roku 2025''  składamy niniejszym ofertę na pakiet 04/2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</si>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</sst>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49" fontId="4" fillId="3" borderId="4" xfId="0" applyNumberFormat="1" applyFont="1" applyFill="1" applyBorder="1" applyAlignment="1" applyProtection="1">
      <alignment horizontal="center" vertical="center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49" fontId="9" fillId="2" borderId="3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0" fontId="1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86"/>
  <sheetViews>
    <sheetView tabSelected="1" topLeftCell="A26" zoomScaleNormal="100" workbookViewId="0">
      <selection activeCell="Q35" sqref="Q35"/>
    </sheetView>
  </sheetViews>
  <sheetFormatPr defaultRowHeight="12.75" x14ac:dyDescent="0.2"/>
  <cols>
    <col min="1" max="1" width="0.140625" style="9" customWidth="1"/>
    <col min="2" max="2" width="5.7109375" style="9" customWidth="1"/>
    <col min="3" max="3" width="56.42578125" style="9" customWidth="1"/>
    <col min="4" max="4" width="11.140625" style="9" customWidth="1"/>
    <col min="5" max="5" width="43.85546875" style="9" customWidth="1"/>
    <col min="6" max="6" width="6.85546875" style="9" customWidth="1"/>
    <col min="7" max="7" width="10" style="9" customWidth="1"/>
    <col min="8" max="8" width="11.140625" style="9" customWidth="1"/>
    <col min="9" max="9" width="12.7109375" style="9" customWidth="1"/>
    <col min="10" max="10" width="6.85546875" style="9" customWidth="1"/>
    <col min="11" max="11" width="9.5703125" style="9" customWidth="1"/>
    <col min="12" max="12" width="9" style="9" customWidth="1"/>
    <col min="13" max="13" width="3.5703125" style="9" customWidth="1"/>
    <col min="14" max="14" width="0.7109375" style="9" customWidth="1"/>
    <col min="15" max="15" width="0.5703125" style="9" customWidth="1"/>
    <col min="16" max="16" width="0.140625" style="9" customWidth="1"/>
    <col min="17" max="16384" width="9.140625" style="9"/>
  </cols>
  <sheetData>
    <row r="1" spans="2:15" s="8" customFormat="1" ht="5.25" customHeight="1" x14ac:dyDescent="0.2"/>
    <row r="2" spans="2:15" s="8" customFormat="1" ht="17.100000000000001" customHeight="1" x14ac:dyDescent="0.2">
      <c r="I2" s="26" t="s">
        <v>90</v>
      </c>
      <c r="J2" s="26"/>
      <c r="K2" s="26"/>
      <c r="L2" s="26"/>
      <c r="M2" s="26"/>
      <c r="N2" s="26"/>
      <c r="O2" s="26"/>
    </row>
    <row r="3" spans="2:15" s="8" customFormat="1" ht="28.7" customHeight="1" x14ac:dyDescent="0.2"/>
    <row r="4" spans="2:15" s="8" customFormat="1" ht="2.65" customHeight="1" x14ac:dyDescent="0.2">
      <c r="B4" s="11"/>
      <c r="C4" s="11"/>
      <c r="D4" s="11"/>
    </row>
    <row r="5" spans="2:15" s="8" customFormat="1" ht="28.7" customHeight="1" x14ac:dyDescent="0.2"/>
    <row r="6" spans="2:15" s="8" customFormat="1" ht="2.65" customHeight="1" x14ac:dyDescent="0.2">
      <c r="B6" s="11"/>
      <c r="C6" s="11"/>
      <c r="D6" s="11"/>
    </row>
    <row r="7" spans="2:15" s="8" customFormat="1" ht="28.7" customHeight="1" x14ac:dyDescent="0.2"/>
    <row r="8" spans="2:15" s="8" customFormat="1" ht="5.25" customHeight="1" x14ac:dyDescent="0.2">
      <c r="B8" s="11"/>
      <c r="C8" s="11"/>
      <c r="D8" s="11"/>
    </row>
    <row r="9" spans="2:15" s="8" customFormat="1" ht="4.3499999999999996" customHeight="1" x14ac:dyDescent="0.2"/>
    <row r="10" spans="2:15" s="8" customFormat="1" ht="6.95" customHeight="1" x14ac:dyDescent="0.2">
      <c r="B10" s="13" t="s">
        <v>64</v>
      </c>
      <c r="C10" s="13"/>
      <c r="D10" s="13"/>
    </row>
    <row r="11" spans="2:15" s="8" customFormat="1" ht="12.2" customHeight="1" x14ac:dyDescent="0.2">
      <c r="B11" s="13"/>
      <c r="C11" s="13"/>
      <c r="D11" s="13"/>
      <c r="G11" s="16" t="s">
        <v>65</v>
      </c>
      <c r="H11" s="16"/>
      <c r="I11" s="16"/>
      <c r="J11" s="16"/>
      <c r="K11" s="16"/>
      <c r="L11" s="16"/>
      <c r="M11" s="16"/>
      <c r="N11" s="16"/>
    </row>
    <row r="12" spans="2:15" s="8" customFormat="1" ht="7.9" customHeight="1" x14ac:dyDescent="0.2">
      <c r="G12" s="16"/>
      <c r="H12" s="16"/>
      <c r="I12" s="16"/>
      <c r="J12" s="16"/>
      <c r="K12" s="16"/>
      <c r="L12" s="16"/>
      <c r="M12" s="16"/>
      <c r="N12" s="16"/>
    </row>
    <row r="13" spans="2:15" s="8" customFormat="1" ht="20.25" customHeight="1" x14ac:dyDescent="0.2"/>
    <row r="14" spans="2:15" s="8" customFormat="1" ht="24" customHeight="1" x14ac:dyDescent="0.2">
      <c r="E14" s="21" t="s">
        <v>75</v>
      </c>
      <c r="F14" s="21"/>
      <c r="G14" s="21"/>
    </row>
    <row r="15" spans="2:15" s="8" customFormat="1" ht="43.15" customHeight="1" x14ac:dyDescent="0.2"/>
    <row r="16" spans="2:15" s="8" customFormat="1" ht="20.85" customHeight="1" x14ac:dyDescent="0.2">
      <c r="B16" s="14" t="s">
        <v>66</v>
      </c>
      <c r="C16" s="14"/>
    </row>
    <row r="17" spans="2:13" s="8" customFormat="1" ht="2.65" customHeight="1" x14ac:dyDescent="0.2"/>
    <row r="18" spans="2:13" s="8" customFormat="1" ht="20.85" customHeight="1" x14ac:dyDescent="0.2">
      <c r="B18" s="14" t="s">
        <v>67</v>
      </c>
      <c r="C18" s="14"/>
    </row>
    <row r="19" spans="2:13" s="8" customFormat="1" ht="2.65" customHeight="1" x14ac:dyDescent="0.2"/>
    <row r="20" spans="2:13" s="8" customFormat="1" ht="20.85" customHeight="1" x14ac:dyDescent="0.2">
      <c r="B20" s="14" t="s">
        <v>68</v>
      </c>
      <c r="C20" s="14"/>
    </row>
    <row r="21" spans="2:13" s="8" customFormat="1" ht="2.65" customHeight="1" x14ac:dyDescent="0.2"/>
    <row r="22" spans="2:13" s="8" customFormat="1" ht="20.85" customHeight="1" x14ac:dyDescent="0.2">
      <c r="B22" s="14" t="s">
        <v>69</v>
      </c>
      <c r="C22" s="14"/>
    </row>
    <row r="23" spans="2:13" s="8" customFormat="1" ht="34.700000000000003" customHeight="1" x14ac:dyDescent="0.2"/>
    <row r="24" spans="2:13" s="8" customFormat="1" ht="50.1" customHeight="1" x14ac:dyDescent="0.2">
      <c r="B24" s="19" t="s">
        <v>76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2:13" s="8" customFormat="1" ht="2.65" customHeight="1" x14ac:dyDescent="0.2"/>
    <row r="26" spans="2:13" s="8" customFormat="1" ht="50.1" customHeight="1" x14ac:dyDescent="0.2">
      <c r="B26" s="10" t="s">
        <v>77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pans="2:13" s="8" customFormat="1" ht="28.7" customHeight="1" x14ac:dyDescent="0.2"/>
    <row r="28" spans="2:13" s="8" customFormat="1" ht="9" customHeight="1" x14ac:dyDescent="0.2"/>
    <row r="29" spans="2:13" s="8" customFormat="1" ht="45.4" customHeight="1" x14ac:dyDescent="0.2">
      <c r="B29" s="1" t="s">
        <v>0</v>
      </c>
      <c r="C29" s="7" t="s">
        <v>1</v>
      </c>
      <c r="D29" s="7" t="s">
        <v>2</v>
      </c>
      <c r="E29" s="7" t="s">
        <v>3</v>
      </c>
      <c r="F29" s="7" t="s">
        <v>4</v>
      </c>
      <c r="G29" s="7" t="s">
        <v>5</v>
      </c>
      <c r="H29" s="7" t="s">
        <v>6</v>
      </c>
      <c r="I29" s="7" t="s">
        <v>7</v>
      </c>
      <c r="J29" s="7" t="s">
        <v>8</v>
      </c>
      <c r="K29" s="7" t="s">
        <v>9</v>
      </c>
      <c r="L29" s="28" t="s">
        <v>10</v>
      </c>
      <c r="M29" s="28"/>
    </row>
    <row r="30" spans="2:13" s="8" customFormat="1" ht="19.7" customHeight="1" x14ac:dyDescent="0.2">
      <c r="B30" s="2">
        <v>1</v>
      </c>
      <c r="C30" s="2" t="s">
        <v>11</v>
      </c>
      <c r="D30" s="2" t="s">
        <v>12</v>
      </c>
      <c r="E30" s="3" t="s">
        <v>13</v>
      </c>
      <c r="F30" s="2" t="s">
        <v>14</v>
      </c>
      <c r="G30" s="5">
        <v>3.6</v>
      </c>
      <c r="H30" s="6"/>
      <c r="I30" s="6">
        <f>G30*H30</f>
        <v>0</v>
      </c>
      <c r="J30" s="29">
        <v>0.08</v>
      </c>
      <c r="K30" s="6">
        <f>I30*J30</f>
        <v>0</v>
      </c>
      <c r="L30" s="17">
        <f>I30+K30</f>
        <v>0</v>
      </c>
      <c r="M30" s="17"/>
    </row>
    <row r="31" spans="2:13" s="8" customFormat="1" ht="19.7" customHeight="1" x14ac:dyDescent="0.2">
      <c r="B31" s="2">
        <v>2</v>
      </c>
      <c r="C31" s="2" t="s">
        <v>15</v>
      </c>
      <c r="D31" s="2" t="s">
        <v>16</v>
      </c>
      <c r="E31" s="3" t="s">
        <v>17</v>
      </c>
      <c r="F31" s="2" t="s">
        <v>14</v>
      </c>
      <c r="G31" s="5">
        <v>12</v>
      </c>
      <c r="H31" s="6"/>
      <c r="I31" s="6">
        <f t="shared" ref="I31:I45" si="0">G31*H31</f>
        <v>0</v>
      </c>
      <c r="J31" s="29">
        <v>0.08</v>
      </c>
      <c r="K31" s="6">
        <f t="shared" ref="K31:K45" si="1">I31*J31</f>
        <v>0</v>
      </c>
      <c r="L31" s="17">
        <f t="shared" ref="L31:L45" si="2">I31+K31</f>
        <v>0</v>
      </c>
      <c r="M31" s="17"/>
    </row>
    <row r="32" spans="2:13" s="8" customFormat="1" ht="19.7" customHeight="1" x14ac:dyDescent="0.2">
      <c r="B32" s="2">
        <v>3</v>
      </c>
      <c r="C32" s="2" t="s">
        <v>18</v>
      </c>
      <c r="D32" s="2" t="s">
        <v>19</v>
      </c>
      <c r="E32" s="3" t="s">
        <v>20</v>
      </c>
      <c r="F32" s="2" t="s">
        <v>14</v>
      </c>
      <c r="G32" s="5">
        <v>12</v>
      </c>
      <c r="H32" s="6"/>
      <c r="I32" s="6">
        <f t="shared" si="0"/>
        <v>0</v>
      </c>
      <c r="J32" s="29">
        <v>0.08</v>
      </c>
      <c r="K32" s="6">
        <f t="shared" si="1"/>
        <v>0</v>
      </c>
      <c r="L32" s="17">
        <f t="shared" si="2"/>
        <v>0</v>
      </c>
      <c r="M32" s="17"/>
    </row>
    <row r="33" spans="2:13" s="8" customFormat="1" ht="28.7" customHeight="1" x14ac:dyDescent="0.2">
      <c r="B33" s="2">
        <v>4</v>
      </c>
      <c r="C33" s="2" t="s">
        <v>21</v>
      </c>
      <c r="D33" s="2" t="s">
        <v>22</v>
      </c>
      <c r="E33" s="3" t="s">
        <v>23</v>
      </c>
      <c r="F33" s="2" t="s">
        <v>24</v>
      </c>
      <c r="G33" s="5">
        <v>1</v>
      </c>
      <c r="H33" s="6"/>
      <c r="I33" s="6">
        <f t="shared" si="0"/>
        <v>0</v>
      </c>
      <c r="J33" s="29">
        <v>0.08</v>
      </c>
      <c r="K33" s="6">
        <f t="shared" si="1"/>
        <v>0</v>
      </c>
      <c r="L33" s="17">
        <f t="shared" si="2"/>
        <v>0</v>
      </c>
      <c r="M33" s="17"/>
    </row>
    <row r="34" spans="2:13" s="8" customFormat="1" ht="28.7" customHeight="1" x14ac:dyDescent="0.2">
      <c r="B34" s="2">
        <v>5</v>
      </c>
      <c r="C34" s="2" t="s">
        <v>25</v>
      </c>
      <c r="D34" s="2" t="s">
        <v>26</v>
      </c>
      <c r="E34" s="3" t="s">
        <v>27</v>
      </c>
      <c r="F34" s="2" t="s">
        <v>24</v>
      </c>
      <c r="G34" s="5">
        <v>10</v>
      </c>
      <c r="H34" s="6"/>
      <c r="I34" s="6">
        <f t="shared" si="0"/>
        <v>0</v>
      </c>
      <c r="J34" s="29">
        <v>0.08</v>
      </c>
      <c r="K34" s="6">
        <f t="shared" si="1"/>
        <v>0</v>
      </c>
      <c r="L34" s="17">
        <f t="shared" si="2"/>
        <v>0</v>
      </c>
      <c r="M34" s="17"/>
    </row>
    <row r="35" spans="2:13" s="8" customFormat="1" ht="28.7" customHeight="1" x14ac:dyDescent="0.2">
      <c r="B35" s="2">
        <v>6</v>
      </c>
      <c r="C35" s="2" t="s">
        <v>28</v>
      </c>
      <c r="D35" s="2" t="s">
        <v>29</v>
      </c>
      <c r="E35" s="3" t="s">
        <v>30</v>
      </c>
      <c r="F35" s="2" t="s">
        <v>24</v>
      </c>
      <c r="G35" s="5">
        <v>4.4000000000000004</v>
      </c>
      <c r="H35" s="6"/>
      <c r="I35" s="6">
        <f t="shared" si="0"/>
        <v>0</v>
      </c>
      <c r="J35" s="29">
        <v>0.08</v>
      </c>
      <c r="K35" s="6">
        <f t="shared" si="1"/>
        <v>0</v>
      </c>
      <c r="L35" s="17">
        <f t="shared" si="2"/>
        <v>0</v>
      </c>
      <c r="M35" s="17"/>
    </row>
    <row r="36" spans="2:13" s="8" customFormat="1" ht="19.7" customHeight="1" x14ac:dyDescent="0.2">
      <c r="B36" s="2">
        <v>7</v>
      </c>
      <c r="C36" s="2" t="s">
        <v>31</v>
      </c>
      <c r="D36" s="2" t="s">
        <v>32</v>
      </c>
      <c r="E36" s="3" t="s">
        <v>33</v>
      </c>
      <c r="F36" s="2" t="s">
        <v>24</v>
      </c>
      <c r="G36" s="5">
        <v>9.9</v>
      </c>
      <c r="H36" s="6"/>
      <c r="I36" s="6">
        <f t="shared" si="0"/>
        <v>0</v>
      </c>
      <c r="J36" s="29">
        <v>0.08</v>
      </c>
      <c r="K36" s="6">
        <f t="shared" si="1"/>
        <v>0</v>
      </c>
      <c r="L36" s="17">
        <f t="shared" si="2"/>
        <v>0</v>
      </c>
      <c r="M36" s="17"/>
    </row>
    <row r="37" spans="2:13" s="8" customFormat="1" ht="19.7" customHeight="1" x14ac:dyDescent="0.2">
      <c r="B37" s="2">
        <v>8</v>
      </c>
      <c r="C37" s="2" t="s">
        <v>34</v>
      </c>
      <c r="D37" s="2" t="s">
        <v>35</v>
      </c>
      <c r="E37" s="3" t="s">
        <v>36</v>
      </c>
      <c r="F37" s="2" t="s">
        <v>24</v>
      </c>
      <c r="G37" s="5">
        <v>18.23</v>
      </c>
      <c r="H37" s="6"/>
      <c r="I37" s="6">
        <f t="shared" si="0"/>
        <v>0</v>
      </c>
      <c r="J37" s="29">
        <v>0.08</v>
      </c>
      <c r="K37" s="6">
        <f t="shared" si="1"/>
        <v>0</v>
      </c>
      <c r="L37" s="17">
        <f t="shared" si="2"/>
        <v>0</v>
      </c>
      <c r="M37" s="17"/>
    </row>
    <row r="38" spans="2:13" s="8" customFormat="1" ht="28.7" customHeight="1" x14ac:dyDescent="0.2">
      <c r="B38" s="2">
        <v>9</v>
      </c>
      <c r="C38" s="2" t="s">
        <v>37</v>
      </c>
      <c r="D38" s="2" t="s">
        <v>38</v>
      </c>
      <c r="E38" s="3" t="s">
        <v>39</v>
      </c>
      <c r="F38" s="2" t="s">
        <v>24</v>
      </c>
      <c r="G38" s="5">
        <v>4.4000000000000004</v>
      </c>
      <c r="H38" s="6"/>
      <c r="I38" s="6">
        <f t="shared" si="0"/>
        <v>0</v>
      </c>
      <c r="J38" s="29">
        <v>0.08</v>
      </c>
      <c r="K38" s="6">
        <f t="shared" si="1"/>
        <v>0</v>
      </c>
      <c r="L38" s="17">
        <f t="shared" si="2"/>
        <v>0</v>
      </c>
      <c r="M38" s="17"/>
    </row>
    <row r="39" spans="2:13" s="8" customFormat="1" ht="19.7" customHeight="1" x14ac:dyDescent="0.2">
      <c r="B39" s="2">
        <v>10</v>
      </c>
      <c r="C39" s="2" t="s">
        <v>40</v>
      </c>
      <c r="D39" s="2" t="s">
        <v>41</v>
      </c>
      <c r="E39" s="3" t="s">
        <v>42</v>
      </c>
      <c r="F39" s="2" t="s">
        <v>43</v>
      </c>
      <c r="G39" s="5">
        <v>39.590000000000003</v>
      </c>
      <c r="H39" s="6"/>
      <c r="I39" s="6">
        <f t="shared" si="0"/>
        <v>0</v>
      </c>
      <c r="J39" s="29">
        <v>0.23</v>
      </c>
      <c r="K39" s="6">
        <f t="shared" si="1"/>
        <v>0</v>
      </c>
      <c r="L39" s="17">
        <f t="shared" si="2"/>
        <v>0</v>
      </c>
      <c r="M39" s="17"/>
    </row>
    <row r="40" spans="2:13" s="8" customFormat="1" ht="19.7" customHeight="1" x14ac:dyDescent="0.2">
      <c r="B40" s="2">
        <v>11</v>
      </c>
      <c r="C40" s="2" t="s">
        <v>44</v>
      </c>
      <c r="D40" s="2" t="s">
        <v>45</v>
      </c>
      <c r="E40" s="3" t="s">
        <v>46</v>
      </c>
      <c r="F40" s="2" t="s">
        <v>47</v>
      </c>
      <c r="G40" s="5">
        <v>132</v>
      </c>
      <c r="H40" s="6"/>
      <c r="I40" s="6">
        <f t="shared" si="0"/>
        <v>0</v>
      </c>
      <c r="J40" s="29">
        <v>0.23</v>
      </c>
      <c r="K40" s="6">
        <f t="shared" si="1"/>
        <v>0</v>
      </c>
      <c r="L40" s="17">
        <f t="shared" si="2"/>
        <v>0</v>
      </c>
      <c r="M40" s="17"/>
    </row>
    <row r="41" spans="2:13" s="8" customFormat="1" ht="19.7" customHeight="1" x14ac:dyDescent="0.2">
      <c r="B41" s="2">
        <v>12</v>
      </c>
      <c r="C41" s="2" t="s">
        <v>48</v>
      </c>
      <c r="D41" s="2" t="s">
        <v>49</v>
      </c>
      <c r="E41" s="3" t="s">
        <v>50</v>
      </c>
      <c r="F41" s="2" t="s">
        <v>47</v>
      </c>
      <c r="G41" s="5">
        <v>48</v>
      </c>
      <c r="H41" s="6"/>
      <c r="I41" s="6">
        <f t="shared" si="0"/>
        <v>0</v>
      </c>
      <c r="J41" s="29">
        <v>0.08</v>
      </c>
      <c r="K41" s="6">
        <f t="shared" si="1"/>
        <v>0</v>
      </c>
      <c r="L41" s="17">
        <f t="shared" si="2"/>
        <v>0</v>
      </c>
      <c r="M41" s="17"/>
    </row>
    <row r="42" spans="2:13" s="8" customFormat="1" ht="19.7" customHeight="1" x14ac:dyDescent="0.2">
      <c r="B42" s="2">
        <v>13</v>
      </c>
      <c r="C42" s="2" t="s">
        <v>51</v>
      </c>
      <c r="D42" s="2" t="s">
        <v>52</v>
      </c>
      <c r="E42" s="3" t="s">
        <v>53</v>
      </c>
      <c r="F42" s="2" t="s">
        <v>47</v>
      </c>
      <c r="G42" s="5">
        <v>10</v>
      </c>
      <c r="H42" s="6"/>
      <c r="I42" s="6">
        <f t="shared" si="0"/>
        <v>0</v>
      </c>
      <c r="J42" s="29">
        <v>0.08</v>
      </c>
      <c r="K42" s="6">
        <f t="shared" si="1"/>
        <v>0</v>
      </c>
      <c r="L42" s="17">
        <f t="shared" si="2"/>
        <v>0</v>
      </c>
      <c r="M42" s="17"/>
    </row>
    <row r="43" spans="2:13" s="8" customFormat="1" ht="19.7" customHeight="1" x14ac:dyDescent="0.2">
      <c r="B43" s="2">
        <v>14</v>
      </c>
      <c r="C43" s="2" t="s">
        <v>54</v>
      </c>
      <c r="D43" s="2" t="s">
        <v>55</v>
      </c>
      <c r="E43" s="3" t="s">
        <v>56</v>
      </c>
      <c r="F43" s="2" t="s">
        <v>47</v>
      </c>
      <c r="G43" s="5">
        <v>260</v>
      </c>
      <c r="H43" s="6"/>
      <c r="I43" s="6">
        <f t="shared" si="0"/>
        <v>0</v>
      </c>
      <c r="J43" s="29">
        <v>0.08</v>
      </c>
      <c r="K43" s="6">
        <f t="shared" si="1"/>
        <v>0</v>
      </c>
      <c r="L43" s="17">
        <f t="shared" si="2"/>
        <v>0</v>
      </c>
      <c r="M43" s="17"/>
    </row>
    <row r="44" spans="2:13" s="8" customFormat="1" ht="19.7" customHeight="1" x14ac:dyDescent="0.2">
      <c r="B44" s="2">
        <v>15</v>
      </c>
      <c r="C44" s="2" t="s">
        <v>57</v>
      </c>
      <c r="D44" s="2" t="s">
        <v>58</v>
      </c>
      <c r="E44" s="3" t="s">
        <v>56</v>
      </c>
      <c r="F44" s="2" t="s">
        <v>47</v>
      </c>
      <c r="G44" s="5">
        <v>22</v>
      </c>
      <c r="H44" s="6"/>
      <c r="I44" s="6">
        <f t="shared" si="0"/>
        <v>0</v>
      </c>
      <c r="J44" s="29">
        <v>0.23</v>
      </c>
      <c r="K44" s="6">
        <f t="shared" si="1"/>
        <v>0</v>
      </c>
      <c r="L44" s="17">
        <f t="shared" si="2"/>
        <v>0</v>
      </c>
      <c r="M44" s="17"/>
    </row>
    <row r="45" spans="2:13" s="8" customFormat="1" ht="19.7" customHeight="1" x14ac:dyDescent="0.2">
      <c r="B45" s="2">
        <v>16</v>
      </c>
      <c r="C45" s="2" t="s">
        <v>59</v>
      </c>
      <c r="D45" s="2" t="s">
        <v>60</v>
      </c>
      <c r="E45" s="3" t="s">
        <v>61</v>
      </c>
      <c r="F45" s="2" t="s">
        <v>47</v>
      </c>
      <c r="G45" s="5">
        <v>15</v>
      </c>
      <c r="H45" s="6"/>
      <c r="I45" s="6">
        <f t="shared" si="0"/>
        <v>0</v>
      </c>
      <c r="J45" s="29">
        <v>0.08</v>
      </c>
      <c r="K45" s="6">
        <f t="shared" si="1"/>
        <v>0</v>
      </c>
      <c r="L45" s="17">
        <f t="shared" si="2"/>
        <v>0</v>
      </c>
      <c r="M45" s="17"/>
    </row>
    <row r="46" spans="2:13" s="8" customFormat="1" ht="55.9" customHeight="1" x14ac:dyDescent="0.2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2:13" s="8" customFormat="1" ht="21.4" customHeight="1" x14ac:dyDescent="0.2">
      <c r="B47" s="12" t="s">
        <v>62</v>
      </c>
      <c r="C47" s="12"/>
      <c r="D47" s="12"/>
      <c r="E47" s="12"/>
      <c r="F47" s="22">
        <f>I30+I31+I32+I33+I34+I35+I36+I37+I38+I39+I40+I41+I42+I43+I44+I45</f>
        <v>0</v>
      </c>
      <c r="G47" s="22"/>
      <c r="H47" s="22"/>
      <c r="I47" s="22"/>
      <c r="J47" s="22"/>
      <c r="K47" s="22"/>
      <c r="L47" s="22"/>
      <c r="M47" s="22"/>
    </row>
    <row r="48" spans="2:13" s="8" customFormat="1" ht="21.4" customHeight="1" x14ac:dyDescent="0.2">
      <c r="B48" s="12" t="s">
        <v>63</v>
      </c>
      <c r="C48" s="12"/>
      <c r="D48" s="12"/>
      <c r="E48" s="12"/>
      <c r="F48" s="23">
        <f>L30+L31+L32+L33+L34+L35+L36+L37+L38+L39+L40+L41+L42+L43+L44+L45</f>
        <v>0</v>
      </c>
      <c r="G48" s="23"/>
      <c r="H48" s="23"/>
      <c r="I48" s="23"/>
      <c r="J48" s="23"/>
      <c r="K48" s="23"/>
      <c r="L48" s="23"/>
      <c r="M48" s="23"/>
    </row>
    <row r="49" spans="2:14" s="8" customFormat="1" ht="11.1" customHeight="1" x14ac:dyDescent="0.2"/>
    <row r="50" spans="2:14" s="8" customFormat="1" ht="61.35" customHeight="1" x14ac:dyDescent="0.2">
      <c r="B50" s="10" t="s">
        <v>78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2:14" s="8" customFormat="1" ht="2.65" customHeight="1" x14ac:dyDescent="0.2"/>
    <row r="52" spans="2:14" s="8" customFormat="1" ht="89.1" customHeight="1" x14ac:dyDescent="0.2">
      <c r="B52" s="10" t="s">
        <v>79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2:14" s="8" customFormat="1" ht="5.25" customHeight="1" x14ac:dyDescent="0.2"/>
    <row r="54" spans="2:14" s="8" customFormat="1" ht="89.1" customHeight="1" x14ac:dyDescent="0.2">
      <c r="B54" s="10" t="s">
        <v>80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2:14" s="8" customFormat="1" ht="5.25" customHeight="1" x14ac:dyDescent="0.2"/>
    <row r="56" spans="2:14" s="8" customFormat="1" ht="37.9" customHeight="1" x14ac:dyDescent="0.2">
      <c r="B56" s="18" t="s">
        <v>71</v>
      </c>
      <c r="C56" s="18"/>
      <c r="D56" s="18"/>
      <c r="E56" s="18"/>
      <c r="F56" s="24" t="s">
        <v>72</v>
      </c>
      <c r="G56" s="24"/>
      <c r="H56" s="24"/>
      <c r="I56" s="24"/>
      <c r="J56" s="24"/>
      <c r="K56" s="24"/>
      <c r="L56" s="24"/>
    </row>
    <row r="57" spans="2:14" s="8" customFormat="1" ht="28.7" customHeight="1" x14ac:dyDescent="0.2"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</row>
    <row r="58" spans="2:14" s="8" customFormat="1" ht="28.7" customHeight="1" x14ac:dyDescent="0.2"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</row>
    <row r="59" spans="2:14" s="8" customFormat="1" ht="28.7" customHeight="1" x14ac:dyDescent="0.2"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</row>
    <row r="60" spans="2:14" s="8" customFormat="1" ht="28.7" customHeight="1" x14ac:dyDescent="0.2"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</row>
    <row r="61" spans="2:14" s="8" customFormat="1" ht="2.65" customHeight="1" x14ac:dyDescent="0.2"/>
    <row r="62" spans="2:14" s="8" customFormat="1" ht="158.44999999999999" customHeight="1" x14ac:dyDescent="0.2">
      <c r="B62" s="10" t="s">
        <v>81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</row>
    <row r="63" spans="2:14" s="8" customFormat="1" ht="2.65" customHeight="1" x14ac:dyDescent="0.2"/>
    <row r="64" spans="2:14" s="8" customFormat="1" ht="33.6" customHeight="1" x14ac:dyDescent="0.2">
      <c r="B64" s="19" t="s">
        <v>82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</row>
    <row r="65" spans="2:14" s="8" customFormat="1" ht="2.65" customHeight="1" x14ac:dyDescent="0.2"/>
    <row r="66" spans="2:14" s="8" customFormat="1" ht="37.9" customHeight="1" x14ac:dyDescent="0.2">
      <c r="B66" s="18" t="s">
        <v>73</v>
      </c>
      <c r="C66" s="18"/>
      <c r="D66" s="18"/>
      <c r="E66" s="18"/>
      <c r="F66" s="25" t="s">
        <v>74</v>
      </c>
      <c r="G66" s="25"/>
      <c r="H66" s="25"/>
      <c r="I66" s="25"/>
      <c r="J66" s="25"/>
      <c r="K66" s="25"/>
      <c r="L66" s="25"/>
    </row>
    <row r="67" spans="2:14" s="8" customFormat="1" ht="28.7" customHeight="1" x14ac:dyDescent="0.2"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</row>
    <row r="68" spans="2:14" s="8" customFormat="1" ht="28.7" customHeight="1" x14ac:dyDescent="0.2"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  <row r="69" spans="2:14" s="8" customFormat="1" ht="28.7" customHeight="1" x14ac:dyDescent="0.2"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</row>
    <row r="70" spans="2:14" s="8" customFormat="1" ht="28.7" customHeight="1" x14ac:dyDescent="0.2"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</row>
    <row r="71" spans="2:14" s="8" customFormat="1" ht="2.65" customHeight="1" x14ac:dyDescent="0.2"/>
    <row r="72" spans="2:14" s="8" customFormat="1" ht="130.69999999999999" customHeight="1" x14ac:dyDescent="0.2">
      <c r="B72" s="10" t="s">
        <v>83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</row>
    <row r="73" spans="2:14" s="8" customFormat="1" ht="2.65" customHeight="1" x14ac:dyDescent="0.2"/>
    <row r="74" spans="2:14" s="8" customFormat="1" ht="47.45" customHeight="1" x14ac:dyDescent="0.2">
      <c r="B74" s="10" t="s">
        <v>84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2:14" s="8" customFormat="1" ht="2.65" customHeight="1" x14ac:dyDescent="0.2"/>
    <row r="76" spans="2:14" s="8" customFormat="1" ht="47.45" customHeight="1" x14ac:dyDescent="0.2">
      <c r="B76" s="10" t="s">
        <v>85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</row>
    <row r="77" spans="2:14" s="8" customFormat="1" ht="2.65" customHeight="1" x14ac:dyDescent="0.2"/>
    <row r="78" spans="2:14" s="8" customFormat="1" ht="33.6" customHeight="1" x14ac:dyDescent="0.2">
      <c r="B78" s="10" t="s">
        <v>86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</row>
    <row r="79" spans="2:14" s="8" customFormat="1" ht="2.65" customHeight="1" x14ac:dyDescent="0.2"/>
    <row r="80" spans="2:14" s="8" customFormat="1" ht="116.85" customHeight="1" x14ac:dyDescent="0.2">
      <c r="B80" s="10" t="s">
        <v>87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</row>
    <row r="81" spans="2:14" s="8" customFormat="1" ht="2.65" customHeight="1" x14ac:dyDescent="0.2"/>
    <row r="82" spans="2:14" s="8" customFormat="1" ht="75.2" customHeight="1" x14ac:dyDescent="0.2">
      <c r="B82" s="10" t="s">
        <v>88</v>
      </c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</row>
    <row r="83" spans="2:14" s="8" customFormat="1" ht="86.85" customHeight="1" x14ac:dyDescent="0.2"/>
    <row r="84" spans="2:14" s="8" customFormat="1" ht="17.649999999999999" customHeight="1" x14ac:dyDescent="0.2">
      <c r="I84" s="27" t="s">
        <v>70</v>
      </c>
      <c r="J84" s="27"/>
    </row>
    <row r="85" spans="2:14" s="8" customFormat="1" ht="145.15" customHeight="1" x14ac:dyDescent="0.2"/>
    <row r="86" spans="2:14" s="8" customFormat="1" ht="81.599999999999994" customHeight="1" x14ac:dyDescent="0.2">
      <c r="B86" s="20" t="s">
        <v>89</v>
      </c>
      <c r="C86" s="20"/>
      <c r="D86" s="20"/>
      <c r="E86" s="20"/>
      <c r="F86" s="20"/>
      <c r="G86" s="20"/>
      <c r="H86" s="20"/>
      <c r="I86" s="20"/>
      <c r="J86" s="20"/>
    </row>
  </sheetData>
  <sheetProtection algorithmName="SHA-512" hashValue="1m5ZpTU/3DTzWvEzIgk28+eqWmNUZwJdzjJziSyezL9QcBYngvHEQgmsbkQ4k7DyfDnBYCxqnV8tQlWodaXVVg==" saltValue="Nf6cGWnrSVRpebzz1Ma4JQ==" spinCount="100000" sheet="1" objects="1" scenarios="1"/>
  <mergeCells count="67">
    <mergeCell ref="I2:O2"/>
    <mergeCell ref="I84:J84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B80:N80"/>
    <mergeCell ref="B82:N82"/>
    <mergeCell ref="B86:J86"/>
    <mergeCell ref="E14:G14"/>
    <mergeCell ref="F47:M47"/>
    <mergeCell ref="F48:M48"/>
    <mergeCell ref="F56:L56"/>
    <mergeCell ref="F57:L57"/>
    <mergeCell ref="F58:L58"/>
    <mergeCell ref="F59:L59"/>
    <mergeCell ref="F60:L60"/>
    <mergeCell ref="F66:L66"/>
    <mergeCell ref="F67:L67"/>
    <mergeCell ref="F68:L68"/>
    <mergeCell ref="F69:L69"/>
    <mergeCell ref="F70:L70"/>
    <mergeCell ref="B70:E70"/>
    <mergeCell ref="B72:N72"/>
    <mergeCell ref="B74:N74"/>
    <mergeCell ref="B76:N76"/>
    <mergeCell ref="B78:N78"/>
    <mergeCell ref="B64:N64"/>
    <mergeCell ref="B66:E66"/>
    <mergeCell ref="B67:E67"/>
    <mergeCell ref="B68:E68"/>
    <mergeCell ref="B69:E69"/>
    <mergeCell ref="B58:E58"/>
    <mergeCell ref="B59:E59"/>
    <mergeCell ref="B6:D6"/>
    <mergeCell ref="B60:E60"/>
    <mergeCell ref="B62:N62"/>
    <mergeCell ref="B8:D8"/>
    <mergeCell ref="G11:N12"/>
    <mergeCell ref="L43:M43"/>
    <mergeCell ref="L44:M44"/>
    <mergeCell ref="L45:M45"/>
    <mergeCell ref="B50:N50"/>
    <mergeCell ref="B52:N52"/>
    <mergeCell ref="B54:N54"/>
    <mergeCell ref="B56:E56"/>
    <mergeCell ref="B57:E57"/>
    <mergeCell ref="B24:L24"/>
    <mergeCell ref="B26:L26"/>
    <mergeCell ref="B4:D4"/>
    <mergeCell ref="B47:E47"/>
    <mergeCell ref="B48:E48"/>
    <mergeCell ref="B10:D11"/>
    <mergeCell ref="B16:C16"/>
    <mergeCell ref="B18:C18"/>
    <mergeCell ref="B20:C20"/>
    <mergeCell ref="B22:C22"/>
  </mergeCells>
  <pageMargins left="0.7" right="0.7" top="0.75" bottom="0.75" header="0.3" footer="0.3"/>
  <pageSetup paperSize="9" scale="47" fitToHeight="0" orientation="portrait" r:id="rId1"/>
  <headerFooter alignWithMargins="0"/>
  <rowBreaks count="1" manualBreakCount="1">
    <brk id="52" max="16383" man="1"/>
  </rowBreaks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2024-11-13T12:09:34Z</cp:lastPrinted>
  <dcterms:created xsi:type="dcterms:W3CDTF">2024-10-16T11:57:41Z</dcterms:created>
  <dcterms:modified xsi:type="dcterms:W3CDTF">2024-11-18T09:00:36Z</dcterms:modified>
</cp:coreProperties>
</file>